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c:\pwworkingdir\d1186789\"/>
    </mc:Choice>
  </mc:AlternateContent>
  <xr:revisionPtr revIDLastSave="0" documentId="13_ncr:1_{11EEF712-95A9-4121-9781-9048C01CB8A1}" xr6:coauthVersionLast="47" xr6:coauthVersionMax="47" xr10:uidLastSave="{00000000-0000-0000-0000-000000000000}"/>
  <bookViews>
    <workbookView xWindow="28680" yWindow="-285" windowWidth="29040" windowHeight="15720" xr2:uid="{00000000-000D-0000-FFFF-FFFF00000000}"/>
  </bookViews>
  <sheets>
    <sheet name="EC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5" i="2" l="1"/>
  <c r="M9" i="2"/>
  <c r="M11" i="2"/>
  <c r="M7" i="2"/>
  <c r="M15" i="2" s="1"/>
  <c r="L9" i="2"/>
  <c r="L11" i="2"/>
  <c r="L7" i="2"/>
  <c r="L15" i="2" s="1"/>
  <c r="G9" i="2"/>
  <c r="G10" i="2"/>
  <c r="J10" i="2" s="1"/>
  <c r="G11" i="2"/>
  <c r="G8" i="2"/>
  <c r="J8" i="2" s="1"/>
  <c r="G7" i="2"/>
  <c r="J15" i="2" l="1"/>
</calcChain>
</file>

<file path=xl/sharedStrings.xml><?xml version="1.0" encoding="utf-8"?>
<sst xmlns="http://schemas.openxmlformats.org/spreadsheetml/2006/main" count="42" uniqueCount="32">
  <si>
    <t>STATION</t>
  </si>
  <si>
    <t>SIDE</t>
  </si>
  <si>
    <t>FROM</t>
  </si>
  <si>
    <t>TO</t>
  </si>
  <si>
    <t>FT</t>
  </si>
  <si>
    <t>SHEET</t>
  </si>
  <si>
    <t>LT</t>
  </si>
  <si>
    <t>REFERENCE NO.</t>
  </si>
  <si>
    <t xml:space="preserve">TOTALS CARRIED TO GENERAL SUMMARY   </t>
  </si>
  <si>
    <t>SY</t>
  </si>
  <si>
    <t>EROSION CONTROL - EC</t>
  </si>
  <si>
    <t>EC-1</t>
  </si>
  <si>
    <t>AVG. WIDTH</t>
  </si>
  <si>
    <t>EC-2</t>
  </si>
  <si>
    <t>EC-3</t>
  </si>
  <si>
    <t>SLOPE EROSION PROTECTION</t>
  </si>
  <si>
    <t>LENGTH</t>
  </si>
  <si>
    <t>CADD AREA</t>
  </si>
  <si>
    <t>EC-4</t>
  </si>
  <si>
    <t>EC-5</t>
  </si>
  <si>
    <t>RT</t>
  </si>
  <si>
    <t>CY</t>
  </si>
  <si>
    <t>TOPSOIL</t>
  </si>
  <si>
    <t>T = 4"</t>
  </si>
  <si>
    <t>LOCATION</t>
  </si>
  <si>
    <t>TIED CONCRETE BLOCK MAT WITH TYPE 2 UNDERLAYMENT</t>
  </si>
  <si>
    <t>S.R. 81</t>
  </si>
  <si>
    <t>SF</t>
  </si>
  <si>
    <t>11,12</t>
  </si>
  <si>
    <t>ROCK CHANNEL PROTECTION, TYPE B WITH FILTER</t>
  </si>
  <si>
    <t>REAR ABUTMENT</t>
  </si>
  <si>
    <t>FORWARD ABUTMENT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</si>
</sst>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00\+00.00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0"/>
      <name val="Calibri"/>
      <family val="2"/>
    </font>
    <font>
      <i/>
      <sz val="10"/>
      <color theme="1"/>
      <name val="Calibri"/>
      <family val="2"/>
    </font>
    <font>
      <sz val="10"/>
      <name val="Calibri"/>
      <family val="2"/>
    </font>
    <font>
      <b/>
      <sz val="12"/>
      <name val="Calibri"/>
      <family val="2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85">
    <xf numFmtId="0" fontId="0" fillId="0" borderId="0" xfId="0"/>
    <xf numFmtId="0" fontId="4" fillId="0" borderId="0" xfId="3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1" fontId="4" fillId="0" borderId="0" xfId="3" applyNumberFormat="1" applyFont="1" applyAlignment="1">
      <alignment horizontal="center" vertical="center" textRotation="90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9" fillId="0" borderId="34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36" xfId="0" applyFont="1" applyBorder="1" applyAlignment="1">
      <alignment horizontal="center" vertical="center"/>
    </xf>
    <xf numFmtId="0" fontId="13" fillId="0" borderId="29" xfId="0" applyFont="1" applyBorder="1" applyAlignment="1">
      <alignment horizontal="center" vertic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165" fontId="9" fillId="0" borderId="6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165" fontId="9" fillId="0" borderId="8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1" fontId="9" fillId="0" borderId="17" xfId="0" applyNumberFormat="1" applyFont="1" applyBorder="1" applyAlignment="1">
      <alignment horizontal="center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5" fontId="9" fillId="0" borderId="15" xfId="0" applyNumberFormat="1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164" fontId="12" fillId="0" borderId="26" xfId="0" applyNumberFormat="1" applyFont="1" applyBorder="1" applyAlignment="1">
      <alignment horizontal="center" vertical="center"/>
    </xf>
    <xf numFmtId="1" fontId="13" fillId="0" borderId="24" xfId="0" applyNumberFormat="1" applyFont="1" applyBorder="1" applyAlignment="1">
      <alignment horizontal="center" vertical="center"/>
    </xf>
    <xf numFmtId="1" fontId="13" fillId="0" borderId="39" xfId="0" applyNumberFormat="1" applyFont="1" applyBorder="1" applyAlignment="1">
      <alignment horizontal="center" vertical="center"/>
    </xf>
    <xf numFmtId="1" fontId="13" fillId="0" borderId="40" xfId="0" applyNumberFormat="1" applyFont="1" applyBorder="1" applyAlignment="1">
      <alignment horizontal="center" vertical="center"/>
    </xf>
    <xf numFmtId="164" fontId="12" fillId="0" borderId="5" xfId="0" applyNumberFormat="1" applyFont="1" applyBorder="1" applyAlignment="1">
      <alignment horizontal="center"/>
    </xf>
    <xf numFmtId="164" fontId="12" fillId="0" borderId="37" xfId="0" applyNumberFormat="1" applyFont="1" applyBorder="1" applyAlignment="1">
      <alignment horizontal="center"/>
    </xf>
    <xf numFmtId="164" fontId="12" fillId="0" borderId="25" xfId="0" applyNumberFormat="1" applyFont="1" applyBorder="1" applyAlignment="1">
      <alignment horizontal="center"/>
    </xf>
    <xf numFmtId="164" fontId="12" fillId="0" borderId="7" xfId="0" applyNumberFormat="1" applyFont="1" applyBorder="1" applyAlignment="1">
      <alignment horizontal="center"/>
    </xf>
    <xf numFmtId="164" fontId="12" fillId="0" borderId="38" xfId="0" applyNumberFormat="1" applyFont="1" applyBorder="1" applyAlignment="1">
      <alignment horizontal="center"/>
    </xf>
    <xf numFmtId="164" fontId="12" fillId="0" borderId="30" xfId="0" applyNumberFormat="1" applyFont="1" applyBorder="1" applyAlignment="1">
      <alignment horizontal="center"/>
    </xf>
    <xf numFmtId="164" fontId="12" fillId="0" borderId="14" xfId="0" applyNumberFormat="1" applyFont="1" applyBorder="1" applyAlignment="1">
      <alignment horizontal="center" vertical="center"/>
    </xf>
    <xf numFmtId="164" fontId="12" fillId="0" borderId="3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164" fontId="9" fillId="0" borderId="17" xfId="0" applyNumberFormat="1" applyFont="1" applyBorder="1" applyAlignment="1">
      <alignment horizontal="center"/>
    </xf>
    <xf numFmtId="164" fontId="9" fillId="0" borderId="19" xfId="0" applyNumberFormat="1" applyFont="1" applyBorder="1" applyAlignment="1">
      <alignment horizontal="center" vertical="center"/>
    </xf>
    <xf numFmtId="1" fontId="9" fillId="0" borderId="19" xfId="0" applyNumberFormat="1" applyFont="1" applyBorder="1" applyAlignment="1">
      <alignment horizontal="center"/>
    </xf>
    <xf numFmtId="164" fontId="12" fillId="0" borderId="35" xfId="0" applyNumberFormat="1" applyFont="1" applyBorder="1" applyAlignment="1">
      <alignment horizontal="center"/>
    </xf>
    <xf numFmtId="164" fontId="12" fillId="0" borderId="26" xfId="0" applyNumberFormat="1" applyFont="1" applyBorder="1" applyAlignment="1">
      <alignment horizontal="center"/>
    </xf>
    <xf numFmtId="0" fontId="9" fillId="0" borderId="37" xfId="0" applyFont="1" applyBorder="1" applyAlignment="1">
      <alignment horizontal="center" vertical="center"/>
    </xf>
    <xf numFmtId="0" fontId="9" fillId="0" borderId="8" xfId="0" applyFont="1" applyBorder="1" applyAlignment="1">
      <alignment vertical="center"/>
    </xf>
    <xf numFmtId="0" fontId="10" fillId="0" borderId="13" xfId="0" applyFont="1" applyBorder="1" applyAlignment="1">
      <alignment horizontal="center" vertical="center" textRotation="90"/>
    </xf>
    <xf numFmtId="0" fontId="10" fillId="0" borderId="10" xfId="0" applyFont="1" applyBorder="1" applyAlignment="1">
      <alignment horizontal="center" vertical="center" textRotation="90"/>
    </xf>
    <xf numFmtId="0" fontId="11" fillId="0" borderId="21" xfId="0" applyFont="1" applyBorder="1" applyAlignment="1">
      <alignment horizontal="center" vertical="center" textRotation="90"/>
    </xf>
    <xf numFmtId="0" fontId="10" fillId="0" borderId="12" xfId="0" applyFont="1" applyBorder="1" applyAlignment="1">
      <alignment horizontal="center" vertical="center" textRotation="90"/>
    </xf>
    <xf numFmtId="0" fontId="10" fillId="0" borderId="11" xfId="0" applyFont="1" applyBorder="1" applyAlignment="1">
      <alignment horizontal="center" vertical="center" textRotation="90"/>
    </xf>
    <xf numFmtId="0" fontId="10" fillId="0" borderId="33" xfId="0" applyFont="1" applyBorder="1" applyAlignment="1">
      <alignment horizontal="center" vertical="center" textRotation="90"/>
    </xf>
    <xf numFmtId="0" fontId="9" fillId="0" borderId="15" xfId="0" applyFont="1" applyBorder="1" applyAlignment="1">
      <alignment horizontal="center" vertical="center" textRotation="90" wrapText="1"/>
    </xf>
    <xf numFmtId="0" fontId="9" fillId="0" borderId="12" xfId="0" applyFont="1" applyBorder="1" applyAlignment="1">
      <alignment horizontal="center" vertical="center" textRotation="90" wrapText="1"/>
    </xf>
    <xf numFmtId="0" fontId="11" fillId="0" borderId="12" xfId="0" applyFont="1" applyBorder="1" applyAlignment="1">
      <alignment horizontal="center" vertical="center" textRotation="90"/>
    </xf>
    <xf numFmtId="0" fontId="11" fillId="0" borderId="31" xfId="0" applyFont="1" applyBorder="1" applyAlignment="1">
      <alignment horizontal="center" vertical="center" textRotation="90"/>
    </xf>
    <xf numFmtId="0" fontId="9" fillId="0" borderId="14" xfId="0" applyFont="1" applyBorder="1" applyAlignment="1">
      <alignment horizontal="center" vertical="center" textRotation="90" wrapText="1"/>
    </xf>
    <xf numFmtId="0" fontId="9" fillId="0" borderId="13" xfId="0" applyFont="1" applyBorder="1" applyAlignment="1">
      <alignment horizontal="center" vertical="center" textRotation="90" wrapText="1"/>
    </xf>
    <xf numFmtId="0" fontId="9" fillId="0" borderId="41" xfId="0" applyFont="1" applyBorder="1" applyAlignment="1">
      <alignment horizontal="center" vertical="center" textRotation="90" wrapText="1"/>
    </xf>
    <xf numFmtId="0" fontId="9" fillId="0" borderId="35" xfId="0" applyFont="1" applyBorder="1" applyAlignment="1">
      <alignment horizontal="center" vertical="center" textRotation="90" wrapText="1"/>
    </xf>
    <xf numFmtId="0" fontId="9" fillId="0" borderId="42" xfId="0" applyFont="1" applyBorder="1" applyAlignment="1">
      <alignment horizontal="center" vertical="center" textRotation="90" wrapText="1"/>
    </xf>
    <xf numFmtId="0" fontId="9" fillId="0" borderId="43" xfId="0" applyFont="1" applyBorder="1" applyAlignment="1">
      <alignment horizontal="center" vertical="center" textRotation="90" wrapText="1"/>
    </xf>
    <xf numFmtId="0" fontId="9" fillId="0" borderId="44" xfId="0" applyFont="1" applyBorder="1" applyAlignment="1">
      <alignment horizontal="center" vertical="center"/>
    </xf>
    <xf numFmtId="0" fontId="9" fillId="0" borderId="45" xfId="0" applyFont="1" applyBorder="1" applyAlignment="1">
      <alignment horizontal="center" vertical="center"/>
    </xf>
    <xf numFmtId="0" fontId="14" fillId="0" borderId="1" xfId="0" applyFont="1" applyBorder="1" applyAlignment="1">
      <alignment horizontal="right" vertical="center" indent="1"/>
    </xf>
    <xf numFmtId="0" fontId="14" fillId="0" borderId="2" xfId="0" applyFont="1" applyBorder="1" applyAlignment="1">
      <alignment horizontal="right" vertical="center" indent="1"/>
    </xf>
    <xf numFmtId="0" fontId="5" fillId="0" borderId="0" xfId="0" applyFont="1" applyAlignment="1">
      <alignment horizontal="center" vertical="center" textRotation="90" wrapText="1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0" fillId="0" borderId="12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 textRotation="90"/>
    </xf>
    <xf numFmtId="0" fontId="9" fillId="0" borderId="26" xfId="0" applyFont="1" applyBorder="1" applyAlignment="1">
      <alignment horizontal="center" vertical="center" textRotation="90" wrapText="1"/>
    </xf>
    <xf numFmtId="0" fontId="9" fillId="0" borderId="27" xfId="0" applyFont="1" applyBorder="1" applyAlignment="1">
      <alignment horizontal="center" vertical="center" textRotation="90" wrapText="1"/>
    </xf>
    <xf numFmtId="0" fontId="9" fillId="0" borderId="28" xfId="0" applyFont="1" applyBorder="1" applyAlignment="1">
      <alignment horizontal="center" vertical="center" textRotation="90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</cellXfs>
  <cellStyles count="4">
    <cellStyle name="Normal" xfId="0" builtinId="0"/>
    <cellStyle name="Normal 2" xfId="2" xr:uid="{00000000-0005-0000-0000-000001000000}"/>
    <cellStyle name="Normal 3" xfId="1" xr:uid="{00000000-0005-0000-0000-000002000000}"/>
    <cellStyle name="Normal 3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0"/>
  <sheetViews>
    <sheetView tabSelected="1" zoomScale="130" zoomScaleNormal="130" workbookViewId="0">
      <selection activeCell="M15" sqref="A1:M15"/>
    </sheetView>
  </sheetViews>
  <sheetFormatPr defaultRowHeight="15" x14ac:dyDescent="0.25"/>
  <cols>
    <col min="1" max="2" width="7.28515625" customWidth="1"/>
    <col min="3" max="3" width="10.7109375" customWidth="1"/>
    <col min="4" max="5" width="15.7109375" customWidth="1"/>
    <col min="6" max="6" width="7.28515625" customWidth="1"/>
    <col min="7" max="9" width="8.7109375" customWidth="1"/>
    <col min="10" max="14" width="10.7109375" customWidth="1"/>
    <col min="17" max="18" width="13.7109375" customWidth="1"/>
  </cols>
  <sheetData>
    <row r="1" spans="1:20" ht="12.75" customHeight="1" x14ac:dyDescent="0.25">
      <c r="A1" s="81" t="s">
        <v>10</v>
      </c>
      <c r="B1" s="82"/>
      <c r="C1" s="82"/>
      <c r="D1" s="82"/>
      <c r="E1" s="82"/>
      <c r="F1" s="82"/>
      <c r="G1" s="82"/>
      <c r="H1" s="82"/>
      <c r="I1" s="82"/>
      <c r="J1" s="44">
        <v>601</v>
      </c>
      <c r="K1" s="50">
        <v>601</v>
      </c>
      <c r="L1" s="10">
        <v>659</v>
      </c>
      <c r="M1" s="11">
        <v>670</v>
      </c>
      <c r="N1" s="1"/>
      <c r="Q1" s="73"/>
      <c r="R1" s="73"/>
      <c r="S1" s="73"/>
      <c r="T1" s="2"/>
    </row>
    <row r="2" spans="1:20" ht="12.75" customHeight="1" thickBot="1" x14ac:dyDescent="0.3">
      <c r="A2" s="83"/>
      <c r="B2" s="84"/>
      <c r="C2" s="84"/>
      <c r="D2" s="84"/>
      <c r="E2" s="84"/>
      <c r="F2" s="84"/>
      <c r="G2" s="84"/>
      <c r="H2" s="84"/>
      <c r="I2" s="84"/>
      <c r="J2" s="62" t="s">
        <v>25</v>
      </c>
      <c r="K2" s="65" t="s">
        <v>29</v>
      </c>
      <c r="L2" s="58" t="s">
        <v>22</v>
      </c>
      <c r="M2" s="78" t="s">
        <v>15</v>
      </c>
      <c r="N2" s="1"/>
      <c r="P2" s="75"/>
      <c r="Q2" s="73"/>
      <c r="R2" s="73"/>
      <c r="S2" s="73"/>
      <c r="T2" s="72"/>
    </row>
    <row r="3" spans="1:20" ht="90" customHeight="1" x14ac:dyDescent="0.25">
      <c r="A3" s="52" t="s">
        <v>7</v>
      </c>
      <c r="B3" s="55" t="s">
        <v>5</v>
      </c>
      <c r="C3" s="57" t="s">
        <v>24</v>
      </c>
      <c r="D3" s="76" t="s">
        <v>0</v>
      </c>
      <c r="E3" s="76"/>
      <c r="F3" s="54" t="s">
        <v>1</v>
      </c>
      <c r="G3" s="60" t="s">
        <v>16</v>
      </c>
      <c r="H3" s="54" t="s">
        <v>12</v>
      </c>
      <c r="I3" s="54" t="s">
        <v>17</v>
      </c>
      <c r="J3" s="63"/>
      <c r="K3" s="66"/>
      <c r="L3" s="59"/>
      <c r="M3" s="79"/>
      <c r="N3" s="4"/>
      <c r="P3" s="75"/>
      <c r="Q3" s="73"/>
      <c r="R3" s="73"/>
      <c r="S3" s="73"/>
      <c r="T3" s="72"/>
    </row>
    <row r="4" spans="1:20" ht="25.5" customHeight="1" x14ac:dyDescent="0.25">
      <c r="A4" s="52"/>
      <c r="B4" s="55"/>
      <c r="C4" s="55"/>
      <c r="D4" s="76"/>
      <c r="E4" s="76"/>
      <c r="F4" s="54"/>
      <c r="G4" s="61"/>
      <c r="H4" s="54"/>
      <c r="I4" s="54"/>
      <c r="J4" s="64"/>
      <c r="K4" s="67"/>
      <c r="L4" s="12" t="s">
        <v>23</v>
      </c>
      <c r="M4" s="80"/>
      <c r="N4" s="4"/>
      <c r="P4" s="75"/>
      <c r="Q4" s="73"/>
      <c r="R4" s="73"/>
      <c r="S4" s="73"/>
      <c r="T4" s="72"/>
    </row>
    <row r="5" spans="1:20" ht="12.75" customHeight="1" thickBot="1" x14ac:dyDescent="0.3">
      <c r="A5" s="53"/>
      <c r="B5" s="56"/>
      <c r="C5" s="56"/>
      <c r="D5" s="13" t="s">
        <v>2</v>
      </c>
      <c r="E5" s="13" t="s">
        <v>3</v>
      </c>
      <c r="F5" s="77"/>
      <c r="G5" s="14" t="s">
        <v>4</v>
      </c>
      <c r="H5" s="15" t="s">
        <v>4</v>
      </c>
      <c r="I5" s="15" t="s">
        <v>27</v>
      </c>
      <c r="J5" s="16" t="s">
        <v>9</v>
      </c>
      <c r="K5" s="17" t="s">
        <v>21</v>
      </c>
      <c r="L5" s="17" t="s">
        <v>21</v>
      </c>
      <c r="M5" s="18" t="s">
        <v>9</v>
      </c>
      <c r="N5" s="5"/>
      <c r="Q5" s="2"/>
      <c r="R5" s="74"/>
      <c r="S5" s="74"/>
      <c r="T5" s="2"/>
    </row>
    <row r="6" spans="1:20" ht="12.75" customHeight="1" x14ac:dyDescent="0.25">
      <c r="A6" s="19"/>
      <c r="B6" s="20"/>
      <c r="C6" s="20"/>
      <c r="D6" s="21"/>
      <c r="E6" s="21"/>
      <c r="F6" s="22"/>
      <c r="G6" s="22"/>
      <c r="H6" s="22"/>
      <c r="I6" s="22"/>
      <c r="J6" s="36"/>
      <c r="K6" s="37"/>
      <c r="L6" s="37"/>
      <c r="M6" s="38"/>
      <c r="N6" s="6"/>
      <c r="Q6" s="3"/>
      <c r="R6" s="75"/>
      <c r="S6" s="75"/>
      <c r="T6" s="3"/>
    </row>
    <row r="7" spans="1:20" ht="12.75" customHeight="1" x14ac:dyDescent="0.25">
      <c r="A7" s="23" t="s">
        <v>11</v>
      </c>
      <c r="B7" s="24">
        <v>11</v>
      </c>
      <c r="C7" s="24" t="s">
        <v>26</v>
      </c>
      <c r="D7" s="25">
        <v>126244</v>
      </c>
      <c r="E7" s="25">
        <v>126328</v>
      </c>
      <c r="F7" s="26" t="s">
        <v>6</v>
      </c>
      <c r="G7" s="45">
        <f>E7-D7</f>
        <v>84</v>
      </c>
      <c r="H7" s="45">
        <v>19.5</v>
      </c>
      <c r="I7" s="45">
        <v>1675</v>
      </c>
      <c r="J7" s="39"/>
      <c r="K7" s="40"/>
      <c r="L7" s="40">
        <f>I7*(4/12)*(1/27)</f>
        <v>20.679012345679009</v>
      </c>
      <c r="M7" s="41">
        <f>I7/9</f>
        <v>186.11111111111111</v>
      </c>
      <c r="N7" s="7"/>
      <c r="Q7" s="3"/>
      <c r="R7" s="75"/>
      <c r="S7" s="75"/>
      <c r="T7" s="8"/>
    </row>
    <row r="8" spans="1:20" ht="12.75" customHeight="1" x14ac:dyDescent="0.25">
      <c r="A8" s="23" t="s">
        <v>13</v>
      </c>
      <c r="B8" s="24">
        <v>11</v>
      </c>
      <c r="C8" s="24" t="s">
        <v>26</v>
      </c>
      <c r="D8" s="25">
        <v>126440.9</v>
      </c>
      <c r="E8" s="25">
        <v>126446.39999999999</v>
      </c>
      <c r="F8" s="26" t="s">
        <v>6</v>
      </c>
      <c r="G8" s="45">
        <f>E8-D8</f>
        <v>5.5</v>
      </c>
      <c r="H8" s="45">
        <v>24.6</v>
      </c>
      <c r="I8" s="45"/>
      <c r="J8" s="39">
        <f>G8*H8*(1/9)</f>
        <v>15.033333333333333</v>
      </c>
      <c r="K8" s="40"/>
      <c r="L8" s="40"/>
      <c r="M8" s="41"/>
      <c r="N8" s="7"/>
      <c r="Q8" s="3"/>
      <c r="R8" s="75"/>
      <c r="S8" s="75"/>
      <c r="T8" s="8"/>
    </row>
    <row r="9" spans="1:20" ht="12.75" customHeight="1" x14ac:dyDescent="0.25">
      <c r="A9" s="28" t="s">
        <v>14</v>
      </c>
      <c r="B9" s="29" t="s">
        <v>28</v>
      </c>
      <c r="C9" s="24" t="s">
        <v>26</v>
      </c>
      <c r="D9" s="30">
        <v>126446</v>
      </c>
      <c r="E9" s="30">
        <v>126605</v>
      </c>
      <c r="F9" s="31" t="s">
        <v>6</v>
      </c>
      <c r="G9" s="45">
        <f t="shared" ref="G9:G11" si="0">E9-D9</f>
        <v>159</v>
      </c>
      <c r="H9" s="46">
        <v>20.6</v>
      </c>
      <c r="I9" s="46">
        <v>3274</v>
      </c>
      <c r="J9" s="42"/>
      <c r="K9" s="43"/>
      <c r="L9" s="40">
        <f t="shared" ref="L9:L11" si="1">I9*(4/12)*(1/27)</f>
        <v>40.419753086419746</v>
      </c>
      <c r="M9" s="41">
        <f t="shared" ref="M9:M11" si="2">I9/9</f>
        <v>363.77777777777777</v>
      </c>
      <c r="N9" s="9"/>
      <c r="Q9" s="3"/>
      <c r="R9" s="75"/>
      <c r="S9" s="75"/>
      <c r="T9" s="3"/>
    </row>
    <row r="10" spans="1:20" ht="12.75" customHeight="1" x14ac:dyDescent="0.25">
      <c r="A10" s="28" t="s">
        <v>18</v>
      </c>
      <c r="B10" s="29">
        <v>11</v>
      </c>
      <c r="C10" s="29" t="s">
        <v>26</v>
      </c>
      <c r="D10" s="25">
        <v>126440.9</v>
      </c>
      <c r="E10" s="25">
        <v>126446.39999999999</v>
      </c>
      <c r="F10" s="31" t="s">
        <v>20</v>
      </c>
      <c r="G10" s="45">
        <f t="shared" si="0"/>
        <v>5.5</v>
      </c>
      <c r="H10" s="46">
        <v>22.8</v>
      </c>
      <c r="I10" s="46"/>
      <c r="J10" s="42">
        <f>G10*H10*(1/9)</f>
        <v>13.933333333333334</v>
      </c>
      <c r="K10" s="43"/>
      <c r="L10" s="40"/>
      <c r="M10" s="41"/>
      <c r="N10" s="9"/>
      <c r="Q10" s="3"/>
      <c r="R10" s="3"/>
      <c r="S10" s="3"/>
      <c r="T10" s="3"/>
    </row>
    <row r="11" spans="1:20" ht="12.75" customHeight="1" x14ac:dyDescent="0.25">
      <c r="A11" s="28" t="s">
        <v>19</v>
      </c>
      <c r="B11" s="29">
        <v>12</v>
      </c>
      <c r="C11" s="29" t="s">
        <v>26</v>
      </c>
      <c r="D11" s="30">
        <v>126645</v>
      </c>
      <c r="E11" s="30">
        <v>126677</v>
      </c>
      <c r="F11" s="31" t="s">
        <v>6</v>
      </c>
      <c r="G11" s="45">
        <f t="shared" si="0"/>
        <v>32</v>
      </c>
      <c r="H11" s="46">
        <v>15.9</v>
      </c>
      <c r="I11" s="46">
        <v>510</v>
      </c>
      <c r="J11" s="42"/>
      <c r="K11" s="43"/>
      <c r="L11" s="40">
        <f t="shared" si="1"/>
        <v>6.2962962962962958</v>
      </c>
      <c r="M11" s="41">
        <f t="shared" si="2"/>
        <v>56.666666666666664</v>
      </c>
      <c r="N11" s="9"/>
      <c r="Q11" s="3"/>
      <c r="R11" s="3"/>
      <c r="S11" s="3"/>
      <c r="T11" s="3"/>
    </row>
    <row r="12" spans="1:20" ht="12.75" customHeight="1" x14ac:dyDescent="0.25">
      <c r="A12" s="68" t="s">
        <v>30</v>
      </c>
      <c r="B12" s="69"/>
      <c r="C12" s="69"/>
      <c r="D12" s="51"/>
      <c r="E12" s="51"/>
      <c r="F12" s="51"/>
      <c r="G12" s="45"/>
      <c r="H12" s="46"/>
      <c r="I12" s="46"/>
      <c r="J12" s="42"/>
      <c r="K12" s="43">
        <v>69</v>
      </c>
      <c r="L12" s="48"/>
      <c r="M12" s="49"/>
      <c r="N12" s="9"/>
      <c r="Q12" s="3"/>
      <c r="R12" s="3"/>
      <c r="S12" s="3"/>
      <c r="T12" s="3"/>
    </row>
    <row r="13" spans="1:20" ht="12.75" customHeight="1" x14ac:dyDescent="0.25">
      <c r="A13" s="68" t="s">
        <v>31</v>
      </c>
      <c r="B13" s="69"/>
      <c r="C13" s="69"/>
      <c r="D13" s="51"/>
      <c r="E13" s="51"/>
      <c r="F13" s="51"/>
      <c r="G13" s="45"/>
      <c r="H13" s="46"/>
      <c r="I13" s="46"/>
      <c r="J13" s="42"/>
      <c r="K13" s="43">
        <v>88</v>
      </c>
      <c r="L13" s="48"/>
      <c r="M13" s="49"/>
      <c r="N13" s="9"/>
      <c r="Q13" s="3"/>
      <c r="R13" s="3"/>
      <c r="S13" s="3"/>
      <c r="T13" s="3"/>
    </row>
    <row r="14" spans="1:20" ht="12.75" customHeight="1" thickBot="1" x14ac:dyDescent="0.3">
      <c r="A14" s="28"/>
      <c r="B14" s="29"/>
      <c r="C14" s="29"/>
      <c r="D14" s="30"/>
      <c r="E14" s="30"/>
      <c r="F14" s="31"/>
      <c r="G14" s="27"/>
      <c r="H14" s="47"/>
      <c r="I14" s="31"/>
      <c r="J14" s="42"/>
      <c r="K14" s="43"/>
      <c r="L14" s="43"/>
      <c r="M14" s="32"/>
      <c r="N14" s="9"/>
      <c r="Q14" s="3"/>
      <c r="R14" s="3"/>
      <c r="S14" s="3"/>
      <c r="T14" s="3"/>
    </row>
    <row r="15" spans="1:20" ht="25.5" customHeight="1" thickBot="1" x14ac:dyDescent="0.3">
      <c r="A15" s="70" t="s">
        <v>8</v>
      </c>
      <c r="B15" s="71"/>
      <c r="C15" s="71"/>
      <c r="D15" s="71"/>
      <c r="E15" s="71"/>
      <c r="F15" s="71"/>
      <c r="G15" s="71"/>
      <c r="H15" s="71"/>
      <c r="I15" s="71"/>
      <c r="J15" s="33">
        <f>ROUNDUP(SUM(J6:J14),0)</f>
        <v>29</v>
      </c>
      <c r="K15" s="34">
        <f>ROUND(SUM(K6:K14),0)</f>
        <v>157</v>
      </c>
      <c r="L15" s="34">
        <f>ROUND(SUM(L6:L14),0)</f>
        <v>67</v>
      </c>
      <c r="M15" s="35">
        <f>ROUND(SUM(M6:M14),0)</f>
        <v>607</v>
      </c>
      <c r="N15" s="6"/>
    </row>
    <row r="16" spans="1:20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</sheetData>
  <mergeCells count="25">
    <mergeCell ref="A12:C12"/>
    <mergeCell ref="A13:C13"/>
    <mergeCell ref="A15:I15"/>
    <mergeCell ref="T2:T4"/>
    <mergeCell ref="Q1:S2"/>
    <mergeCell ref="Q3:S4"/>
    <mergeCell ref="R5:S5"/>
    <mergeCell ref="R6:S6"/>
    <mergeCell ref="R7:S7"/>
    <mergeCell ref="R9:S9"/>
    <mergeCell ref="R8:S8"/>
    <mergeCell ref="P2:P4"/>
    <mergeCell ref="D3:E4"/>
    <mergeCell ref="F3:F5"/>
    <mergeCell ref="M2:M4"/>
    <mergeCell ref="A1:I2"/>
    <mergeCell ref="A3:A5"/>
    <mergeCell ref="I3:I4"/>
    <mergeCell ref="B3:B5"/>
    <mergeCell ref="C3:C5"/>
    <mergeCell ref="L2:L3"/>
    <mergeCell ref="G3:G4"/>
    <mergeCell ref="J2:J4"/>
    <mergeCell ref="H3:H4"/>
    <mergeCell ref="K2:K4"/>
  </mergeCells>
  <phoneticPr fontId="7" type="noConversion"/>
  <pageMargins left="0.7" right="0.7" top="0.75" bottom="0.75" header="0.3" footer="0.3"/>
  <pageSetup paperSize="2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EC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Bolenbaugh</dc:creator>
  <cp:lastModifiedBy>Mueller, Mark</cp:lastModifiedBy>
  <cp:lastPrinted>2023-09-20T12:30:17Z</cp:lastPrinted>
  <dcterms:created xsi:type="dcterms:W3CDTF">2017-08-08T17:29:03Z</dcterms:created>
  <dcterms:modified xsi:type="dcterms:W3CDTF">2025-01-28T14:55:20Z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